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jurate_kaupiniene_ignitis_lt/Documents/Desktop/Vykdomi/TP/(2026-VKJ-28) Atliekų katilo techninio aptarnavimo ir atsarginių dalių pirkimas/EN/"/>
    </mc:Choice>
  </mc:AlternateContent>
  <xr:revisionPtr revIDLastSave="290" documentId="8_{052A8A0C-5EC1-442C-BC6E-79519D5ACDEF}" xr6:coauthVersionLast="47" xr6:coauthVersionMax="47" xr10:uidLastSave="{B77B92BB-128F-458C-9074-77A5872079FF}"/>
  <bookViews>
    <workbookView xWindow="-375" yWindow="0" windowWidth="26145" windowHeight="20985" xr2:uid="{00000000-000D-0000-FFFF-FFFF00000000}"/>
  </bookViews>
  <sheets>
    <sheet name="Paslaugų įkainiai_Service rate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4" l="1"/>
  <c r="G25" i="4"/>
  <c r="G26" i="4"/>
  <c r="G27" i="4"/>
  <c r="G28" i="4"/>
  <c r="G29" i="4"/>
  <c r="G30" i="4"/>
  <c r="G31" i="4"/>
  <c r="G32" i="4"/>
  <c r="G33" i="4"/>
  <c r="G34" i="4"/>
  <c r="G35" i="4"/>
  <c r="G36" i="4"/>
  <c r="G37" i="4"/>
  <c r="G38" i="4"/>
  <c r="G39" i="4"/>
  <c r="G23" i="4"/>
  <c r="G8" i="4"/>
  <c r="G9" i="4"/>
  <c r="G10" i="4"/>
  <c r="G11" i="4"/>
  <c r="G12" i="4"/>
  <c r="G13" i="4"/>
  <c r="G14" i="4"/>
  <c r="G15" i="4"/>
  <c r="G16" i="4"/>
  <c r="G17" i="4"/>
  <c r="G18" i="4"/>
  <c r="G19" i="4"/>
  <c r="G20" i="4"/>
  <c r="G21" i="4"/>
  <c r="G7" i="4"/>
  <c r="G40" i="4" s="1"/>
  <c r="G41" i="4" l="1"/>
  <c r="G42" i="4" s="1"/>
</calcChain>
</file>

<file path=xl/sharedStrings.xml><?xml version="1.0" encoding="utf-8"?>
<sst xmlns="http://schemas.openxmlformats.org/spreadsheetml/2006/main" count="81" uniqueCount="55">
  <si>
    <t>val. / hour</t>
  </si>
  <si>
    <t>Inconell 686 superheaters thickness 2mm/ Inconel perkaitos storis 2mm</t>
  </si>
  <si>
    <t>Inconel 625 šoninės sienos, storis 1 mm / Inconel ekraniniai vamzdžiai, storis 1 mm</t>
  </si>
  <si>
    <t>Pcs. / Vnt.</t>
  </si>
  <si>
    <t>*traveling days are calculated as milization days</t>
  </si>
  <si>
    <t>Darbų vadovo paslaugos savaitgaliais ir švenčių dienomis /
Supervisor services on weekends and Public Holidays</t>
  </si>
  <si>
    <t>Darbų vadovo paslaugos po darbo valandų P - Pn /
Supervisor services after work hours Mo - Fr</t>
  </si>
  <si>
    <t>Darbų vadovo paslaugos darbo dienomis 7:30 - 16:30 (8 val. per diena P - Pn). Be mobilizacijos./ 
Supervisor services on working days 7:30 - 16:30  (8h / day Mo - Fr). Without mobilization.</t>
  </si>
  <si>
    <t>Darbų vykdytojo paslaugos darbo dienomis 7:30 - 16:30 (8 val. per diena P - Pn). Be mobilizacijos /
Foreman services on working days 7:30 - 16:30  (8h / day Mo - Fr). Without mobilization</t>
  </si>
  <si>
    <t>Darbų vykdytojo paslaugos po darbo valandų P - Pn /
Foreman services  after work hours Mo - Fr</t>
  </si>
  <si>
    <t xml:space="preserve">Darbų vykdytojo paslaugos savaitgaliais ir švenčių dienomis /
Foreman services on weekends and Public Holidays </t>
  </si>
  <si>
    <t>Suvirintojo paslaugos darbo dienomis 7:30 - 16:30 (8 val. per diena P - Pn). Be mobilizacijos /
Welder services on working days 7:30 - 16:30  (8h / day Mo - Fr). Without mobilization.</t>
  </si>
  <si>
    <t>Suvirintojo paslaugos po darbo valandų P - Pn /
Welder services after work hours Mo - Fr</t>
  </si>
  <si>
    <t>Suvirintojo paslaugos savaitgaliais ir švenčių dienomis /
Welder services on weekends and Public Holidays</t>
  </si>
  <si>
    <t>Šaltkalvio paslaugos arbo dienomis 7:30 - 16:30 (8 val. per diena P - Pn). Be mobilizacijos /
Blacksmith services on working days 7:30 - 16:30  (8h / day Mo - Fr). Without mobilization.</t>
  </si>
  <si>
    <t>Šaltkalvio paslaugos po darbo valandų P - Pn /
Blacksmith services after work hours Mo - Fr</t>
  </si>
  <si>
    <t xml:space="preserve">Šaltkalvio paslaugos savaitgaliais ir švenčių dienomis /
Blacksmith services on weekends and Public Holidays </t>
  </si>
  <si>
    <t>Projektų vadovo paslaugos darbo dienomis 7:30 - 16:30 (8 val. per diena P - Pn) Be mobilizacijos. /
Project manager services on working days 7:30 - 16:30  (8h / day Mo - Fr). Without mobilization.</t>
  </si>
  <si>
    <t>Inžinieriaus paslaugos iš ofiso darbo dienomis 7:30 - 16:30 (8 val. per diena P - Pn) Be mobilizacijos. /
Engineer services provided from the office on working days 7:30 - 16:30  (8h / day Mo - Fr). Without mobilization.</t>
  </si>
  <si>
    <r>
      <t>m</t>
    </r>
    <r>
      <rPr>
        <vertAlign val="superscript"/>
        <sz val="10"/>
        <color rgb="FF000000"/>
        <rFont val="Arial"/>
        <family val="2"/>
        <charset val="186"/>
      </rPr>
      <t>2</t>
    </r>
  </si>
  <si>
    <t xml:space="preserve">Irankių konteineris (nuoma) /
Tools container </t>
  </si>
  <si>
    <t>Mobilizacija / demobilizacija
Mobilizitation / demobilization
Mobilizacija turi apimti atvykimą j Objektą, apgyvendinimą, komandiruotpinigius ir išvykimą iš Objekto, įskaitant darbo užmokestį ir kitus kelionės kaštus. Įkainis turi būti pateitkas 1 darbuotojui 1 dienai.</t>
  </si>
  <si>
    <t>Eil. Nr. / No.</t>
  </si>
  <si>
    <t>TVS* kodas / AMS* code</t>
  </si>
  <si>
    <t>Mato vienetas / Unit of Measurement</t>
  </si>
  <si>
    <t>1 mato vieneto įkainis, EUR be PVM / Rate of 1 unit in EUR, excluding VAT</t>
  </si>
  <si>
    <t>Kaina, EUR be PVM /   Price in EUR, excluding VAT</t>
  </si>
  <si>
    <t>Preliminarus kiekis Sutarties galiojimo laikotarpiu / Preliminary quantity for the entire duration of the Contract</t>
  </si>
  <si>
    <t>Paslaugų ir Prekių pavadinimas / Description of Services and Goods</t>
  </si>
  <si>
    <t xml:space="preserve">Paslaugos /  Services </t>
  </si>
  <si>
    <t>vnt. / pcs</t>
  </si>
  <si>
    <t>komplektas / Set</t>
  </si>
  <si>
    <t>diena / day</t>
  </si>
  <si>
    <t>* Pirkėjo naudojamos TVS sistemos paslaugai suteiktas kodas, naudojamas pirkimo Užsakymuose, pateikiamuose Tiekėjui/ The code assigned to the service by the Buyer's AMS system, used in purchase orders submitted to the Supplier / 
* Code of Assigned management system (AMS) to the work used by the Buyer, used in orders submitted to the Contractor</t>
  </si>
  <si>
    <t>Pasiūlymo kaina EUR be PVM (Cp)/ Tender price EUR excluding VAT</t>
  </si>
  <si>
    <t>PVM[1]/ VAT[1]</t>
  </si>
  <si>
    <t>Pasiūlymo kaina EUR su PVM/ Tender price including VAT</t>
  </si>
  <si>
    <t xml:space="preserve">[1] Kai pagal galiojančius teisės aktus tiekėjui nereikia mokėti PVM, tada eilutė "PVM" nepildoma arba joje įrašoma „ne PVM mokėtojas“, arba „netaikoma“. / 
[1] Where VAT is not payable by the supplier under the legislation in force, then the line "VAT" shall be left blank, or "not subject to VAT" or "not applicable" shall be entered therein.	</t>
  </si>
  <si>
    <t>Medžiagos / Goods</t>
  </si>
  <si>
    <t>52 vamzdžiai (2 × 26), matmenys 48,3 × 5,0, medžiaga 16Mo3, įskaitant apie 345 m apvirinimo 2,0 mm Inconel 625 sluoksniu.
Trys kolektoriai, matmenys 114,3 × 12,5, medžiaga 16Mo3, pilnai padengti.
Dugnai ir kaltiniai žabtai įskaičiuoti, o papildomos plokštės, rėmo dalys ar panašūs komponentai neįskaičiuoti. /  
52 tubes (2 × 26), dimensions 48.3 × 5.0, material 16Mo3, including approximately 345 m of overlay welding with a 2.0 mm Inconel 625 layer.
Three headers, dimensions 114.3 × 12.5, material 16Mo3, fully overlaid.
End caps and forged lugs are included, while additional plates, frame parts or similar components are not included.</t>
  </si>
  <si>
    <t>52 vamzdžiai (2 × 26), 48,3 × 5,0, 16Mo3
345 m apvirinimo (2,0 mm Inconel 625 sluoksnis)
– 1 apatinis kolektorius, 114,3 × 12,5, 16Mo3
→ Pilnas 1 apatinio kolektoriaus padengimas, tačiau 10CrMo9-10 vidinis buferinis diskas lieka kaip buvo, o STM plokštės prisukamos kaip anksčiau / 
52 tubes (2 × 26), 48.3 × 5.0, 16Mo3
345 m of overlay welding (2.0 mm Inconel 625 layer)
– 1 lower header, 114.3 × 12.5, 16Mo3
→ Full overlay of the lower header, except that the internal 10CrMo9‑10 buffer plate remains unchanged, and the STM plates are bolted on as before.</t>
  </si>
  <si>
    <t>EIPA plokštės / EIPA plates</t>
  </si>
  <si>
    <t>Ardyno vagono guolis – įskaitant viršutinį bėgį ir tvirtinimo elementus / Grate carriage bearing – including the upper rail and fastening elements.</t>
  </si>
  <si>
    <t>Kairioji šarnyrinė galvutė
M36 – šarnyrinė galvutė SMLC35YC3.8868, kairė / 
Left‑hand spherical rod end
M36 – spherical rod end SMLC35YC3.8868, left‑hand</t>
  </si>
  <si>
    <t>Dešinioji šarnyrinė galvutė
M36 – šarnyrinė galvutė SMXC35YC3.8868, dešinė / 
Right‑hand spherical rod end
M36 – spherical rod end SMXC35YC3.8868, right‑hand</t>
  </si>
  <si>
    <t>Kreipiantysis diskas
221 001 brėžinio 42 pozicija / 
Guide disc
Drawing 221 001, position 42</t>
  </si>
  <si>
    <t>Riebokšlio lanternos žiedas
221 002 brėžinio 7 pozicija
Arostat 6204 sandariklis 18 × 18 / 
Seal lantern ring
Drawing 221 002, position 7
Arostat 6204 seal, 18 × 18</t>
  </si>
  <si>
    <t>Apykaklės smeigė – ardyno vagono pavaros mova / Collar stud – grate carriage drive coupling</t>
  </si>
  <si>
    <t>Ardyno vagono kreipiančioji – sustiprinta versija / Reinforced grate carriage guide</t>
  </si>
  <si>
    <t>Ardyno vagono kreipiančiosios volelis / Grate carriage guide roller</t>
  </si>
  <si>
    <t>Atliekų tiektuvas:
Volelis Ø 290, įskaitant / Waste feeder:
Roller Ø 290, including</t>
  </si>
  <si>
    <t>Atliekų tiektuvas:
Riedėjimo bėgiai
1 komplektas, susidedantis iš:
1 vnt. riedėjimo bėgio L = 2523
1 vnt. riedėjimo bėgio L = 278 / 
Waste feeder:
Rolling rails
1 set, consisting of:
1 pc. rolling rail, L = 2523
1 pc. rolling rail, L = 278</t>
  </si>
  <si>
    <t>Atliekų tiektuvas:
Grandiklio guma
1 komplektas, susidedantis iš:
2 vnt. kvadratinės gumos 60 × 60 × 3028, 70 Shore
1 vnt. kvadr. / 
Waste feeder:
Scraper rubber
1 set, consisting of:
2 pcs. square rubber 60 × 60 × 3028, 70 Shore
1 pc. Square</t>
  </si>
  <si>
    <t>Lentelė Nr. 1 / Table 1</t>
  </si>
  <si>
    <t>PASLAUGŲ ĮKAINIAI /SERVICE 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</si>
</sst>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8" x14ac:knownFonts="1">
    <font>
      <sz val="11"/>
      <color theme="1"/>
      <name val="Calibri"/>
      <family val="2"/>
      <scheme val="minor"/>
    </font>
    <font>
      <i/>
      <sz val="10"/>
      <color theme="1"/>
      <name val="Arial"/>
      <family val="2"/>
      <charset val="186"/>
    </font>
    <font>
      <sz val="10"/>
      <color theme="1"/>
      <name val="Arial"/>
      <family val="2"/>
      <charset val="186"/>
    </font>
    <font>
      <b/>
      <sz val="10"/>
      <color theme="1"/>
      <name val="Arial"/>
      <family val="2"/>
      <charset val="186"/>
    </font>
    <font>
      <b/>
      <sz val="10"/>
      <name val="Arial"/>
      <family val="2"/>
      <charset val="186"/>
    </font>
    <font>
      <sz val="10"/>
      <color indexed="8"/>
      <name val="Arial"/>
      <family val="2"/>
      <charset val="186"/>
    </font>
    <font>
      <vertAlign val="superscript"/>
      <sz val="10"/>
      <color rgb="FF000000"/>
      <name val="Arial"/>
      <family val="2"/>
      <charset val="186"/>
    </font>
    <font>
      <sz val="10"/>
      <name val="Arial"/>
      <family val="2"/>
      <charset val="186"/>
    </font>
  </fonts>
  <fills count="5">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9" fontId="0" fillId="0" borderId="0" xfId="0" applyNumberFormat="1"/>
    <xf numFmtId="0" fontId="2" fillId="0" borderId="0" xfId="0" applyFont="1"/>
    <xf numFmtId="0" fontId="2" fillId="0" borderId="0" xfId="0" applyFont="1" applyAlignment="1">
      <alignment wrapText="1"/>
    </xf>
    <xf numFmtId="0" fontId="2" fillId="0" borderId="1" xfId="0" applyFont="1" applyBorder="1" applyAlignment="1">
      <alignment horizontal="center" vertical="center" wrapText="1"/>
    </xf>
    <xf numFmtId="0" fontId="3" fillId="0" borderId="0" xfId="0" applyFont="1" applyAlignment="1">
      <alignment horizontal="center" wrapText="1"/>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xf numFmtId="49" fontId="4" fillId="2" borderId="1" xfId="0" applyNumberFormat="1" applyFont="1" applyFill="1" applyBorder="1" applyAlignment="1">
      <alignment horizontal="center" vertical="center" wrapText="1"/>
    </xf>
    <xf numFmtId="0" fontId="3" fillId="0" borderId="0" xfId="0" applyFont="1" applyAlignment="1">
      <alignment horizontal="center"/>
    </xf>
    <xf numFmtId="0" fontId="0" fillId="0" borderId="0" xfId="0" applyAlignment="1">
      <alignment vertical="center"/>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3" xfId="0" applyFont="1" applyBorder="1" applyAlignment="1">
      <alignment horizontal="center" wrapText="1"/>
    </xf>
    <xf numFmtId="0" fontId="3" fillId="2" borderId="3" xfId="0" applyFont="1" applyFill="1" applyBorder="1" applyAlignment="1">
      <alignment horizontal="center" vertical="center" wrapText="1"/>
    </xf>
    <xf numFmtId="0" fontId="3" fillId="3" borderId="3" xfId="0" applyFont="1" applyFill="1" applyBorder="1" applyAlignment="1">
      <alignment horizontal="center"/>
    </xf>
    <xf numFmtId="0" fontId="3" fillId="0" borderId="1" xfId="0" applyFont="1" applyBorder="1" applyAlignment="1">
      <alignment horizontal="right"/>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3" fillId="4" borderId="3" xfId="0" applyFont="1" applyFill="1" applyBorder="1" applyAlignment="1">
      <alignment horizontal="center" vertical="center" wrapText="1"/>
    </xf>
    <xf numFmtId="2" fontId="5"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0" fontId="7" fillId="0" borderId="3" xfId="0" applyFont="1" applyBorder="1" applyAlignment="1">
      <alignment horizontal="center" vertical="center" wrapText="1"/>
    </xf>
    <xf numFmtId="0" fontId="3" fillId="0" borderId="1" xfId="0" applyFont="1" applyBorder="1" applyAlignment="1">
      <alignment horizontal="right"/>
    </xf>
    <xf numFmtId="0" fontId="1" fillId="0" borderId="0" xfId="0" applyFont="1" applyAlignment="1">
      <alignment horizontal="left"/>
    </xf>
    <xf numFmtId="0" fontId="2" fillId="0" borderId="2" xfId="0" applyFont="1" applyBorder="1" applyAlignment="1">
      <alignment horizontal="right" wrapText="1"/>
    </xf>
    <xf numFmtId="0" fontId="3" fillId="0" borderId="0" xfId="0" applyFont="1" applyAlignment="1">
      <alignment horizontal="center"/>
    </xf>
    <xf numFmtId="0" fontId="3" fillId="0" borderId="3" xfId="0" applyFont="1" applyBorder="1" applyAlignment="1">
      <alignment horizontal="right" wrapText="1"/>
    </xf>
    <xf numFmtId="0" fontId="3" fillId="0" borderId="4" xfId="0" applyFont="1" applyBorder="1" applyAlignment="1">
      <alignment horizontal="right" wrapText="1"/>
    </xf>
    <xf numFmtId="0" fontId="3" fillId="0" borderId="5" xfId="0" applyFont="1" applyBorder="1" applyAlignment="1">
      <alignment horizontal="right" wrapText="1"/>
    </xf>
    <xf numFmtId="0" fontId="3" fillId="0" borderId="3" xfId="0" applyFont="1" applyBorder="1" applyAlignment="1">
      <alignment horizontal="right"/>
    </xf>
    <xf numFmtId="0" fontId="3" fillId="0" borderId="4" xfId="0" applyFont="1" applyBorder="1" applyAlignment="1">
      <alignment horizontal="right"/>
    </xf>
    <xf numFmtId="0" fontId="3" fillId="0" borderId="5" xfId="0" applyFont="1" applyBorder="1" applyAlignment="1">
      <alignment horizontal="right"/>
    </xf>
    <xf numFmtId="0" fontId="1" fillId="0" borderId="0" xfId="0" applyFont="1" applyAlignment="1">
      <alignment horizontal="left" wrapText="1"/>
    </xf>
    <xf numFmtId="0" fontId="2"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28</xdr:row>
          <xdr:rowOff>9525</xdr:rowOff>
        </xdr:from>
        <xdr:to>
          <xdr:col>9</xdr:col>
          <xdr:colOff>0</xdr:colOff>
          <xdr:row>29</xdr:row>
          <xdr:rowOff>95250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9</xdr:col>
          <xdr:colOff>0</xdr:colOff>
          <xdr:row>28</xdr:row>
          <xdr:rowOff>276225</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619125</xdr:colOff>
          <xdr:row>34</xdr:row>
          <xdr:rowOff>47625</xdr:rowOff>
        </xdr:from>
        <xdr:to>
          <xdr:col>9</xdr:col>
          <xdr:colOff>285750</xdr:colOff>
          <xdr:row>36</xdr:row>
          <xdr:rowOff>371475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38</xdr:row>
          <xdr:rowOff>0</xdr:rowOff>
        </xdr:from>
        <xdr:to>
          <xdr:col>9</xdr:col>
          <xdr:colOff>333375</xdr:colOff>
          <xdr:row>38</xdr:row>
          <xdr:rowOff>685800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276225</xdr:rowOff>
        </xdr:from>
        <xdr:to>
          <xdr:col>9</xdr:col>
          <xdr:colOff>304800</xdr:colOff>
          <xdr:row>37</xdr:row>
          <xdr:rowOff>466725</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32</xdr:row>
          <xdr:rowOff>28575</xdr:rowOff>
        </xdr:from>
        <xdr:to>
          <xdr:col>9</xdr:col>
          <xdr:colOff>0</xdr:colOff>
          <xdr:row>32</xdr:row>
          <xdr:rowOff>533400</xdr:rowOff>
        </xdr:to>
        <xdr:sp macro="" textlink="">
          <xdr:nvSpPr>
            <xdr:cNvPr id="1031" name="Object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0</xdr:rowOff>
        </xdr:from>
        <xdr:to>
          <xdr:col>9</xdr:col>
          <xdr:colOff>0</xdr:colOff>
          <xdr:row>31</xdr:row>
          <xdr:rowOff>457200</xdr:rowOff>
        </xdr:to>
        <xdr:sp macro="" textlink="">
          <xdr:nvSpPr>
            <xdr:cNvPr id="1032" name="Object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0</xdr:rowOff>
        </xdr:from>
        <xdr:to>
          <xdr:col>9</xdr:col>
          <xdr:colOff>0</xdr:colOff>
          <xdr:row>35</xdr:row>
          <xdr:rowOff>85725</xdr:rowOff>
        </xdr:to>
        <xdr:sp macro="" textlink="">
          <xdr:nvSpPr>
            <xdr:cNvPr id="1033" name="Object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oleObject" Target="../embeddings/oleObject7.bin"/><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1FF8C-B6B4-414B-AD2A-04B12EB3EDBD}">
  <dimension ref="A2:R48"/>
  <sheetViews>
    <sheetView tabSelected="1" zoomScaleNormal="100" workbookViewId="0">
      <selection activeCell="K10" sqref="K10"/>
    </sheetView>
  </sheetViews>
  <sheetFormatPr defaultColWidth="9.140625" defaultRowHeight="15" x14ac:dyDescent="0.25"/>
  <cols>
    <col min="1" max="1" width="8.28515625" style="3" customWidth="1"/>
    <col min="2" max="2" width="12.7109375" style="2" bestFit="1" customWidth="1"/>
    <col min="3" max="3" width="83.28515625" style="2" customWidth="1"/>
    <col min="4" max="4" width="19.5703125" style="8" customWidth="1"/>
    <col min="5" max="5" width="14.42578125" style="8" customWidth="1"/>
    <col min="6" max="6" width="14.7109375" style="8" customWidth="1"/>
    <col min="7" max="7" width="14.5703125" style="8" bestFit="1" customWidth="1"/>
  </cols>
  <sheetData>
    <row r="2" spans="1:18" x14ac:dyDescent="0.25">
      <c r="A2" s="31" t="s">
        <v>54</v>
      </c>
      <c r="B2" s="31"/>
      <c r="C2" s="31"/>
      <c r="D2" s="31"/>
      <c r="E2" s="31"/>
      <c r="F2" s="31"/>
      <c r="G2" s="31"/>
    </row>
    <row r="3" spans="1:18" x14ac:dyDescent="0.25">
      <c r="A3" s="5"/>
      <c r="B3" s="10"/>
      <c r="C3" s="10"/>
      <c r="D3" s="6"/>
      <c r="E3" s="6"/>
      <c r="F3" s="6"/>
      <c r="G3" s="6"/>
    </row>
    <row r="4" spans="1:18" x14ac:dyDescent="0.25">
      <c r="A4" s="30" t="s">
        <v>53</v>
      </c>
      <c r="B4" s="30"/>
      <c r="C4" s="30"/>
      <c r="D4" s="30"/>
      <c r="E4" s="30"/>
      <c r="F4" s="30"/>
      <c r="G4" s="30"/>
    </row>
    <row r="5" spans="1:18" s="11" customFormat="1" ht="89.25" x14ac:dyDescent="0.25">
      <c r="A5" s="12" t="s">
        <v>22</v>
      </c>
      <c r="B5" s="9" t="s">
        <v>23</v>
      </c>
      <c r="C5" s="19" t="s">
        <v>28</v>
      </c>
      <c r="D5" s="12" t="s">
        <v>27</v>
      </c>
      <c r="E5" s="12" t="s">
        <v>24</v>
      </c>
      <c r="F5" s="12" t="s">
        <v>25</v>
      </c>
      <c r="G5" s="12" t="s">
        <v>26</v>
      </c>
    </row>
    <row r="6" spans="1:18" x14ac:dyDescent="0.25">
      <c r="A6" s="13"/>
      <c r="B6" s="14"/>
      <c r="C6" s="20" t="s">
        <v>29</v>
      </c>
      <c r="D6" s="14"/>
      <c r="E6" s="15"/>
      <c r="F6" s="15"/>
      <c r="G6" s="15"/>
    </row>
    <row r="7" spans="1:18" ht="25.5" x14ac:dyDescent="0.25">
      <c r="A7" s="4">
        <v>1</v>
      </c>
      <c r="B7" s="7">
        <v>20001900232</v>
      </c>
      <c r="C7" s="16" t="s">
        <v>7</v>
      </c>
      <c r="D7" s="7">
        <v>60</v>
      </c>
      <c r="E7" s="7" t="s">
        <v>0</v>
      </c>
      <c r="F7" s="7"/>
      <c r="G7" s="26">
        <f>SUM(D7*F7)</f>
        <v>0</v>
      </c>
    </row>
    <row r="8" spans="1:18" ht="25.5" x14ac:dyDescent="0.25">
      <c r="A8" s="4">
        <v>2</v>
      </c>
      <c r="B8" s="7"/>
      <c r="C8" s="16" t="s">
        <v>6</v>
      </c>
      <c r="D8" s="7">
        <v>8</v>
      </c>
      <c r="E8" s="7" t="s">
        <v>0</v>
      </c>
      <c r="F8" s="7"/>
      <c r="G8" s="26">
        <f t="shared" ref="G8:G39" si="0">SUM(D8*F8)</f>
        <v>0</v>
      </c>
      <c r="Q8" s="1"/>
      <c r="R8" s="1"/>
    </row>
    <row r="9" spans="1:18" ht="25.5" x14ac:dyDescent="0.25">
      <c r="A9" s="4">
        <v>3</v>
      </c>
      <c r="B9" s="7"/>
      <c r="C9" s="16" t="s">
        <v>5</v>
      </c>
      <c r="D9" s="7">
        <v>8</v>
      </c>
      <c r="E9" s="7" t="s">
        <v>0</v>
      </c>
      <c r="F9" s="7"/>
      <c r="G9" s="26">
        <f t="shared" si="0"/>
        <v>0</v>
      </c>
    </row>
    <row r="10" spans="1:18" ht="38.25" x14ac:dyDescent="0.25">
      <c r="A10" s="4">
        <v>4</v>
      </c>
      <c r="B10" s="7">
        <v>20001900233</v>
      </c>
      <c r="C10" s="16" t="s">
        <v>8</v>
      </c>
      <c r="D10" s="7">
        <v>200</v>
      </c>
      <c r="E10" s="7" t="s">
        <v>0</v>
      </c>
      <c r="F10" s="7"/>
      <c r="G10" s="26">
        <f t="shared" si="0"/>
        <v>0</v>
      </c>
    </row>
    <row r="11" spans="1:18" ht="25.5" x14ac:dyDescent="0.25">
      <c r="A11" s="4">
        <v>5</v>
      </c>
      <c r="B11" s="7"/>
      <c r="C11" s="16" t="s">
        <v>9</v>
      </c>
      <c r="D11" s="7">
        <v>8</v>
      </c>
      <c r="E11" s="7" t="s">
        <v>0</v>
      </c>
      <c r="F11" s="7"/>
      <c r="G11" s="26">
        <f t="shared" si="0"/>
        <v>0</v>
      </c>
      <c r="Q11" s="1"/>
      <c r="R11" s="1"/>
    </row>
    <row r="12" spans="1:18" ht="25.5" x14ac:dyDescent="0.25">
      <c r="A12" s="4">
        <v>6</v>
      </c>
      <c r="B12" s="7"/>
      <c r="C12" s="16" t="s">
        <v>10</v>
      </c>
      <c r="D12" s="7">
        <v>8</v>
      </c>
      <c r="E12" s="7" t="s">
        <v>0</v>
      </c>
      <c r="F12" s="7"/>
      <c r="G12" s="26">
        <f t="shared" si="0"/>
        <v>0</v>
      </c>
    </row>
    <row r="13" spans="1:18" ht="25.5" x14ac:dyDescent="0.25">
      <c r="A13" s="4">
        <v>7</v>
      </c>
      <c r="B13" s="7"/>
      <c r="C13" s="16" t="s">
        <v>11</v>
      </c>
      <c r="D13" s="7">
        <v>1000</v>
      </c>
      <c r="E13" s="7" t="s">
        <v>0</v>
      </c>
      <c r="F13" s="7"/>
      <c r="G13" s="26">
        <f t="shared" si="0"/>
        <v>0</v>
      </c>
      <c r="Q13" s="1"/>
      <c r="R13" s="1"/>
    </row>
    <row r="14" spans="1:18" ht="25.5" x14ac:dyDescent="0.25">
      <c r="A14" s="4">
        <v>8</v>
      </c>
      <c r="B14" s="7"/>
      <c r="C14" s="16" t="s">
        <v>12</v>
      </c>
      <c r="D14" s="7">
        <v>8</v>
      </c>
      <c r="E14" s="7" t="s">
        <v>0</v>
      </c>
      <c r="F14" s="7"/>
      <c r="G14" s="26">
        <f t="shared" si="0"/>
        <v>0</v>
      </c>
      <c r="Q14" s="1"/>
      <c r="R14" s="1"/>
    </row>
    <row r="15" spans="1:18" ht="25.5" x14ac:dyDescent="0.25">
      <c r="A15" s="4">
        <v>9</v>
      </c>
      <c r="B15" s="7"/>
      <c r="C15" s="16" t="s">
        <v>13</v>
      </c>
      <c r="D15" s="7">
        <v>8</v>
      </c>
      <c r="E15" s="7" t="s">
        <v>0</v>
      </c>
      <c r="F15" s="7"/>
      <c r="G15" s="26">
        <f t="shared" si="0"/>
        <v>0</v>
      </c>
    </row>
    <row r="16" spans="1:18" ht="25.5" x14ac:dyDescent="0.25">
      <c r="A16" s="4">
        <v>10</v>
      </c>
      <c r="B16" s="7"/>
      <c r="C16" s="16" t="s">
        <v>14</v>
      </c>
      <c r="D16" s="7">
        <v>1000</v>
      </c>
      <c r="E16" s="7" t="s">
        <v>0</v>
      </c>
      <c r="F16" s="7"/>
      <c r="G16" s="26">
        <f t="shared" si="0"/>
        <v>0</v>
      </c>
      <c r="Q16" s="1"/>
      <c r="R16" s="1"/>
    </row>
    <row r="17" spans="1:18" ht="25.5" x14ac:dyDescent="0.25">
      <c r="A17" s="4">
        <v>11</v>
      </c>
      <c r="B17" s="7"/>
      <c r="C17" s="16" t="s">
        <v>15</v>
      </c>
      <c r="D17" s="7">
        <v>8</v>
      </c>
      <c r="E17" s="7" t="s">
        <v>0</v>
      </c>
      <c r="F17" s="7"/>
      <c r="G17" s="26">
        <f t="shared" si="0"/>
        <v>0</v>
      </c>
      <c r="Q17" s="1"/>
      <c r="R17" s="1"/>
    </row>
    <row r="18" spans="1:18" ht="25.5" x14ac:dyDescent="0.25">
      <c r="A18" s="4">
        <v>12</v>
      </c>
      <c r="B18" s="7"/>
      <c r="C18" s="16" t="s">
        <v>16</v>
      </c>
      <c r="D18" s="7">
        <v>8</v>
      </c>
      <c r="E18" s="7" t="s">
        <v>0</v>
      </c>
      <c r="F18" s="7"/>
      <c r="G18" s="26">
        <f t="shared" si="0"/>
        <v>0</v>
      </c>
    </row>
    <row r="19" spans="1:18" ht="38.25" x14ac:dyDescent="0.25">
      <c r="A19" s="4">
        <v>13</v>
      </c>
      <c r="B19" s="7">
        <v>20001900234</v>
      </c>
      <c r="C19" s="16" t="s">
        <v>17</v>
      </c>
      <c r="D19" s="7">
        <v>200</v>
      </c>
      <c r="E19" s="7" t="s">
        <v>0</v>
      </c>
      <c r="F19" s="7"/>
      <c r="G19" s="26">
        <f t="shared" si="0"/>
        <v>0</v>
      </c>
    </row>
    <row r="20" spans="1:18" ht="51" x14ac:dyDescent="0.25">
      <c r="A20" s="4">
        <v>14</v>
      </c>
      <c r="B20" s="7"/>
      <c r="C20" s="16" t="s">
        <v>18</v>
      </c>
      <c r="D20" s="7">
        <v>200</v>
      </c>
      <c r="E20" s="7" t="s">
        <v>0</v>
      </c>
      <c r="F20" s="7"/>
      <c r="G20" s="26">
        <f t="shared" si="0"/>
        <v>0</v>
      </c>
    </row>
    <row r="21" spans="1:18" ht="63.75" x14ac:dyDescent="0.25">
      <c r="A21" s="4">
        <v>15</v>
      </c>
      <c r="B21" s="7"/>
      <c r="C21" s="27" t="s">
        <v>21</v>
      </c>
      <c r="D21" s="7">
        <v>20</v>
      </c>
      <c r="E21" s="4" t="s">
        <v>30</v>
      </c>
      <c r="F21" s="7"/>
      <c r="G21" s="26">
        <f t="shared" si="0"/>
        <v>0</v>
      </c>
      <c r="Q21" s="1"/>
      <c r="R21" s="1"/>
    </row>
    <row r="22" spans="1:18" x14ac:dyDescent="0.25">
      <c r="A22" s="22"/>
      <c r="B22" s="23"/>
      <c r="C22" s="24" t="s">
        <v>38</v>
      </c>
      <c r="D22" s="23"/>
      <c r="E22" s="22"/>
      <c r="F22" s="23"/>
      <c r="G22" s="23"/>
      <c r="Q22" s="1"/>
      <c r="R22" s="1"/>
    </row>
    <row r="23" spans="1:18" ht="127.5" x14ac:dyDescent="0.25">
      <c r="A23" s="4">
        <v>16</v>
      </c>
      <c r="B23" s="7"/>
      <c r="C23" s="17" t="s">
        <v>39</v>
      </c>
      <c r="D23" s="7">
        <v>1</v>
      </c>
      <c r="E23" s="4" t="s">
        <v>31</v>
      </c>
      <c r="F23" s="7"/>
      <c r="G23" s="26">
        <f t="shared" si="0"/>
        <v>0</v>
      </c>
      <c r="Q23" s="1"/>
      <c r="R23" s="1"/>
    </row>
    <row r="24" spans="1:18" ht="127.5" x14ac:dyDescent="0.25">
      <c r="A24" s="4">
        <v>17</v>
      </c>
      <c r="B24" s="7"/>
      <c r="C24" s="16" t="s">
        <v>40</v>
      </c>
      <c r="D24" s="7">
        <v>1</v>
      </c>
      <c r="E24" s="4" t="s">
        <v>31</v>
      </c>
      <c r="F24" s="7"/>
      <c r="G24" s="26">
        <f t="shared" si="0"/>
        <v>0</v>
      </c>
      <c r="Q24" s="1"/>
      <c r="R24" s="1"/>
    </row>
    <row r="25" spans="1:18" ht="25.5" x14ac:dyDescent="0.25">
      <c r="A25" s="4">
        <v>19</v>
      </c>
      <c r="B25" s="7"/>
      <c r="C25" s="16" t="s">
        <v>20</v>
      </c>
      <c r="D25" s="7">
        <v>20</v>
      </c>
      <c r="E25" s="7" t="s">
        <v>32</v>
      </c>
      <c r="F25" s="7"/>
      <c r="G25" s="26">
        <f t="shared" si="0"/>
        <v>0</v>
      </c>
      <c r="Q25" s="1"/>
      <c r="R25" s="1"/>
    </row>
    <row r="26" spans="1:18" x14ac:dyDescent="0.25">
      <c r="A26" s="4">
        <v>20</v>
      </c>
      <c r="B26" s="7"/>
      <c r="C26" s="16" t="s">
        <v>1</v>
      </c>
      <c r="D26" s="7">
        <v>2</v>
      </c>
      <c r="E26" s="25" t="s">
        <v>19</v>
      </c>
      <c r="F26" s="7"/>
      <c r="G26" s="26">
        <f t="shared" si="0"/>
        <v>0</v>
      </c>
      <c r="Q26" s="1"/>
      <c r="R26" s="1"/>
    </row>
    <row r="27" spans="1:18" x14ac:dyDescent="0.25">
      <c r="A27" s="4">
        <v>21</v>
      </c>
      <c r="B27" s="7"/>
      <c r="C27" s="16" t="s">
        <v>2</v>
      </c>
      <c r="D27" s="7">
        <v>10</v>
      </c>
      <c r="E27" s="25" t="s">
        <v>19</v>
      </c>
      <c r="F27" s="7"/>
      <c r="G27" s="26">
        <f t="shared" si="0"/>
        <v>0</v>
      </c>
    </row>
    <row r="28" spans="1:18" x14ac:dyDescent="0.25">
      <c r="A28" s="4">
        <v>22</v>
      </c>
      <c r="B28" s="7"/>
      <c r="C28" s="16" t="s">
        <v>41</v>
      </c>
      <c r="D28" s="7">
        <v>100</v>
      </c>
      <c r="E28" s="25" t="s">
        <v>19</v>
      </c>
      <c r="F28" s="7"/>
      <c r="G28" s="26">
        <f t="shared" si="0"/>
        <v>0</v>
      </c>
    </row>
    <row r="29" spans="1:18" ht="26.25" x14ac:dyDescent="0.25">
      <c r="A29" s="4">
        <v>23</v>
      </c>
      <c r="B29" s="7"/>
      <c r="C29" s="18" t="s">
        <v>42</v>
      </c>
      <c r="D29" s="7">
        <v>8</v>
      </c>
      <c r="E29" s="4" t="s">
        <v>3</v>
      </c>
      <c r="F29" s="7"/>
      <c r="G29" s="26">
        <f t="shared" si="0"/>
        <v>0</v>
      </c>
    </row>
    <row r="30" spans="1:18" ht="51" x14ac:dyDescent="0.25">
      <c r="A30" s="4">
        <v>24</v>
      </c>
      <c r="B30" s="7"/>
      <c r="C30" s="16" t="s">
        <v>43</v>
      </c>
      <c r="D30" s="7">
        <v>10</v>
      </c>
      <c r="E30" s="4" t="s">
        <v>3</v>
      </c>
      <c r="F30" s="7"/>
      <c r="G30" s="26">
        <f t="shared" si="0"/>
        <v>0</v>
      </c>
    </row>
    <row r="31" spans="1:18" ht="51" x14ac:dyDescent="0.25">
      <c r="A31" s="4">
        <v>25</v>
      </c>
      <c r="B31" s="7"/>
      <c r="C31" s="16" t="s">
        <v>44</v>
      </c>
      <c r="D31" s="7">
        <v>10</v>
      </c>
      <c r="E31" s="4" t="s">
        <v>3</v>
      </c>
      <c r="F31" s="7"/>
      <c r="G31" s="26">
        <f t="shared" si="0"/>
        <v>0</v>
      </c>
    </row>
    <row r="32" spans="1:18" ht="51.75" x14ac:dyDescent="0.25">
      <c r="A32" s="4">
        <v>26</v>
      </c>
      <c r="B32" s="7"/>
      <c r="C32" s="18" t="s">
        <v>45</v>
      </c>
      <c r="D32" s="7">
        <v>14</v>
      </c>
      <c r="E32" s="4" t="s">
        <v>3</v>
      </c>
      <c r="F32" s="7"/>
      <c r="G32" s="26">
        <f t="shared" si="0"/>
        <v>0</v>
      </c>
    </row>
    <row r="33" spans="1:18" ht="77.25" x14ac:dyDescent="0.25">
      <c r="A33" s="4">
        <v>27</v>
      </c>
      <c r="B33" s="7"/>
      <c r="C33" s="18" t="s">
        <v>46</v>
      </c>
      <c r="D33" s="7">
        <v>5</v>
      </c>
      <c r="E33" s="4" t="s">
        <v>3</v>
      </c>
      <c r="F33" s="7"/>
      <c r="G33" s="26">
        <f t="shared" si="0"/>
        <v>0</v>
      </c>
    </row>
    <row r="34" spans="1:18" x14ac:dyDescent="0.25">
      <c r="A34" s="4">
        <v>28</v>
      </c>
      <c r="B34" s="7"/>
      <c r="C34" s="18" t="s">
        <v>47</v>
      </c>
      <c r="D34" s="7">
        <v>5</v>
      </c>
      <c r="E34" s="4" t="s">
        <v>3</v>
      </c>
      <c r="F34" s="7"/>
      <c r="G34" s="26">
        <f t="shared" si="0"/>
        <v>0</v>
      </c>
    </row>
    <row r="35" spans="1:18" x14ac:dyDescent="0.25">
      <c r="A35" s="4">
        <v>29</v>
      </c>
      <c r="B35" s="7"/>
      <c r="C35" s="18" t="s">
        <v>48</v>
      </c>
      <c r="D35" s="7">
        <v>10</v>
      </c>
      <c r="E35" s="4" t="s">
        <v>3</v>
      </c>
      <c r="F35" s="7"/>
      <c r="G35" s="26">
        <f t="shared" si="0"/>
        <v>0</v>
      </c>
    </row>
    <row r="36" spans="1:18" x14ac:dyDescent="0.25">
      <c r="A36" s="4">
        <v>30</v>
      </c>
      <c r="B36" s="7"/>
      <c r="C36" s="18" t="s">
        <v>49</v>
      </c>
      <c r="D36" s="7">
        <v>10</v>
      </c>
      <c r="E36" s="4" t="s">
        <v>3</v>
      </c>
      <c r="F36" s="7"/>
      <c r="G36" s="26">
        <f t="shared" si="0"/>
        <v>0</v>
      </c>
    </row>
    <row r="37" spans="1:18" ht="39" x14ac:dyDescent="0.25">
      <c r="A37" s="4">
        <v>31</v>
      </c>
      <c r="B37" s="7"/>
      <c r="C37" s="18" t="s">
        <v>50</v>
      </c>
      <c r="D37" s="7">
        <v>12</v>
      </c>
      <c r="E37" s="4" t="s">
        <v>3</v>
      </c>
      <c r="F37" s="7"/>
      <c r="G37" s="26">
        <f t="shared" si="0"/>
        <v>0</v>
      </c>
    </row>
    <row r="38" spans="1:18" ht="128.25" x14ac:dyDescent="0.25">
      <c r="A38" s="4">
        <v>32</v>
      </c>
      <c r="B38" s="7"/>
      <c r="C38" s="18" t="s">
        <v>51</v>
      </c>
      <c r="D38" s="7">
        <v>6</v>
      </c>
      <c r="E38" s="4" t="s">
        <v>3</v>
      </c>
      <c r="F38" s="7"/>
      <c r="G38" s="26">
        <f t="shared" si="0"/>
        <v>0</v>
      </c>
    </row>
    <row r="39" spans="1:18" ht="128.25" x14ac:dyDescent="0.25">
      <c r="A39" s="4">
        <v>33</v>
      </c>
      <c r="B39" s="7"/>
      <c r="C39" s="18" t="s">
        <v>52</v>
      </c>
      <c r="D39" s="7">
        <v>3</v>
      </c>
      <c r="E39" s="4" t="s">
        <v>3</v>
      </c>
      <c r="F39" s="7"/>
      <c r="G39" s="26">
        <f t="shared" si="0"/>
        <v>0</v>
      </c>
    </row>
    <row r="40" spans="1:18" x14ac:dyDescent="0.25">
      <c r="A40" s="28" t="s">
        <v>34</v>
      </c>
      <c r="B40" s="28"/>
      <c r="C40" s="28"/>
      <c r="D40" s="28"/>
      <c r="E40" s="28"/>
      <c r="F40" s="28"/>
      <c r="G40" s="26">
        <f>SUM(G7:G39)</f>
        <v>0</v>
      </c>
    </row>
    <row r="41" spans="1:18" x14ac:dyDescent="0.25">
      <c r="A41" s="21"/>
      <c r="B41" s="32" t="s">
        <v>35</v>
      </c>
      <c r="C41" s="33"/>
      <c r="D41" s="33"/>
      <c r="E41" s="33"/>
      <c r="F41" s="34"/>
      <c r="G41" s="26">
        <f>SUM(G40*0.21)</f>
        <v>0</v>
      </c>
    </row>
    <row r="42" spans="1:18" x14ac:dyDescent="0.25">
      <c r="A42" s="21"/>
      <c r="B42" s="35" t="s">
        <v>36</v>
      </c>
      <c r="C42" s="36"/>
      <c r="D42" s="36"/>
      <c r="E42" s="36"/>
      <c r="F42" s="37"/>
      <c r="G42" s="26">
        <f>SUM(G40:G41)</f>
        <v>0</v>
      </c>
    </row>
    <row r="44" spans="1:18" x14ac:dyDescent="0.25">
      <c r="A44" s="29"/>
      <c r="B44" s="29"/>
      <c r="C44" s="29"/>
      <c r="D44" s="29"/>
      <c r="E44" s="29"/>
      <c r="F44" s="29"/>
      <c r="G44" s="29"/>
      <c r="H44" s="29"/>
      <c r="I44" s="29"/>
      <c r="J44" s="29"/>
      <c r="K44" s="29"/>
      <c r="L44" s="29"/>
      <c r="Q44" s="1"/>
      <c r="R44" s="1"/>
    </row>
    <row r="45" spans="1:18" x14ac:dyDescent="0.25">
      <c r="A45" s="38" t="s">
        <v>33</v>
      </c>
      <c r="B45" s="38"/>
      <c r="C45" s="38"/>
      <c r="D45" s="38"/>
      <c r="E45" s="38"/>
      <c r="F45" s="38"/>
      <c r="G45" s="38"/>
      <c r="H45" s="38"/>
      <c r="I45" s="38"/>
      <c r="J45" s="38"/>
      <c r="K45" s="38"/>
      <c r="L45" s="38"/>
    </row>
    <row r="46" spans="1:18" x14ac:dyDescent="0.25">
      <c r="A46" s="2" t="s">
        <v>4</v>
      </c>
    </row>
    <row r="48" spans="1:18" x14ac:dyDescent="0.25">
      <c r="A48" s="39" t="s">
        <v>37</v>
      </c>
      <c r="B48" s="39"/>
      <c r="C48" s="39"/>
      <c r="D48" s="39"/>
      <c r="E48" s="39"/>
      <c r="F48" s="39"/>
      <c r="G48" s="39"/>
      <c r="H48" s="39"/>
      <c r="I48" s="39"/>
      <c r="J48" s="39"/>
    </row>
  </sheetData>
  <mergeCells count="8">
    <mergeCell ref="A48:J48"/>
    <mergeCell ref="A40:F40"/>
    <mergeCell ref="A44:L44"/>
    <mergeCell ref="A45:L45"/>
    <mergeCell ref="A4:G4"/>
    <mergeCell ref="A2:G2"/>
    <mergeCell ref="B41:F41"/>
    <mergeCell ref="B42:F42"/>
  </mergeCells>
  <pageMargins left="0.7" right="0.7" top="0.75" bottom="0.75" header="0.3" footer="0.3"/>
  <pageSetup paperSize="9" orientation="portrait" r:id="rId1"/>
  <headerFooter>
    <oddHeader>&amp;R&amp;"Calibri"&amp;10&amp;K000000 INTERNAL USE&amp;1#_x000D_</oddHeader>
  </headerFooter>
  <drawing r:id="rId2"/>
  <legacyDrawing r:id="rId3"/>
  <oleObjects>
    <mc:AlternateContent xmlns:mc="http://schemas.openxmlformats.org/markup-compatibility/2006">
      <mc:Choice Requires="x14">
        <oleObject progId="Paint.Picture" dvAspect="DVASPECT_ICON" shapeId="1026" r:id="rId4">
          <objectPr defaultSize="0" autoPict="0" r:id="rId5">
            <anchor moveWithCells="1">
              <from>
                <xdr:col>8</xdr:col>
                <xdr:colOff>0</xdr:colOff>
                <xdr:row>28</xdr:row>
                <xdr:rowOff>9525</xdr:rowOff>
              </from>
              <to>
                <xdr:col>9</xdr:col>
                <xdr:colOff>0</xdr:colOff>
                <xdr:row>29</xdr:row>
                <xdr:rowOff>95250</xdr:rowOff>
              </to>
            </anchor>
          </objectPr>
        </oleObject>
      </mc:Choice>
      <mc:Fallback>
        <oleObject progId="Paint.Picture" dvAspect="DVASPECT_ICON" shapeId="1026" r:id="rId4"/>
      </mc:Fallback>
    </mc:AlternateContent>
    <mc:AlternateContent xmlns:mc="http://schemas.openxmlformats.org/markup-compatibility/2006">
      <mc:Choice Requires="x14">
        <oleObject progId="Paint.Picture" dvAspect="DVASPECT_ICON" shapeId="1027" r:id="rId6">
          <objectPr defaultSize="0" autoPict="0" r:id="rId7">
            <anchor moveWithCells="1">
              <from>
                <xdr:col>8</xdr:col>
                <xdr:colOff>0</xdr:colOff>
                <xdr:row>27</xdr:row>
                <xdr:rowOff>0</xdr:rowOff>
              </from>
              <to>
                <xdr:col>9</xdr:col>
                <xdr:colOff>0</xdr:colOff>
                <xdr:row>28</xdr:row>
                <xdr:rowOff>276225</xdr:rowOff>
              </to>
            </anchor>
          </objectPr>
        </oleObject>
      </mc:Choice>
      <mc:Fallback>
        <oleObject progId="Paint.Picture" dvAspect="DVASPECT_ICON" shapeId="1027" r:id="rId6"/>
      </mc:Fallback>
    </mc:AlternateContent>
    <mc:AlternateContent xmlns:mc="http://schemas.openxmlformats.org/markup-compatibility/2006">
      <mc:Choice Requires="x14">
        <oleObject progId="Paint.Picture" dvAspect="DVASPECT_ICON" shapeId="1028" r:id="rId8">
          <objectPr defaultSize="0" autoPict="0" r:id="rId9">
            <anchor moveWithCells="1">
              <from>
                <xdr:col>7</xdr:col>
                <xdr:colOff>619125</xdr:colOff>
                <xdr:row>34</xdr:row>
                <xdr:rowOff>47625</xdr:rowOff>
              </from>
              <to>
                <xdr:col>9</xdr:col>
                <xdr:colOff>285750</xdr:colOff>
                <xdr:row>36</xdr:row>
                <xdr:rowOff>371475</xdr:rowOff>
              </to>
            </anchor>
          </objectPr>
        </oleObject>
      </mc:Choice>
      <mc:Fallback>
        <oleObject progId="Paint.Picture" dvAspect="DVASPECT_ICON" shapeId="1028" r:id="rId8"/>
      </mc:Fallback>
    </mc:AlternateContent>
    <mc:AlternateContent xmlns:mc="http://schemas.openxmlformats.org/markup-compatibility/2006">
      <mc:Choice Requires="x14">
        <oleObject progId="Paint.Picture" dvAspect="DVASPECT_ICON" shapeId="1029" r:id="rId10">
          <objectPr defaultSize="0" r:id="rId11">
            <anchor moveWithCells="1">
              <from>
                <xdr:col>8</xdr:col>
                <xdr:colOff>28575</xdr:colOff>
                <xdr:row>38</xdr:row>
                <xdr:rowOff>0</xdr:rowOff>
              </from>
              <to>
                <xdr:col>9</xdr:col>
                <xdr:colOff>333375</xdr:colOff>
                <xdr:row>38</xdr:row>
                <xdr:rowOff>685800</xdr:rowOff>
              </to>
            </anchor>
          </objectPr>
        </oleObject>
      </mc:Choice>
      <mc:Fallback>
        <oleObject progId="Paint.Picture" dvAspect="DVASPECT_ICON" shapeId="1029" r:id="rId10"/>
      </mc:Fallback>
    </mc:AlternateContent>
    <mc:AlternateContent xmlns:mc="http://schemas.openxmlformats.org/markup-compatibility/2006">
      <mc:Choice Requires="x14">
        <oleObject progId="Paint.Picture" dvAspect="DVASPECT_ICON" shapeId="1030" r:id="rId12">
          <objectPr defaultSize="0" r:id="rId13">
            <anchor moveWithCells="1">
              <from>
                <xdr:col>8</xdr:col>
                <xdr:colOff>0</xdr:colOff>
                <xdr:row>36</xdr:row>
                <xdr:rowOff>276225</xdr:rowOff>
              </from>
              <to>
                <xdr:col>9</xdr:col>
                <xdr:colOff>304800</xdr:colOff>
                <xdr:row>37</xdr:row>
                <xdr:rowOff>466725</xdr:rowOff>
              </to>
            </anchor>
          </objectPr>
        </oleObject>
      </mc:Choice>
      <mc:Fallback>
        <oleObject progId="Paint.Picture" dvAspect="DVASPECT_ICON" shapeId="1030" r:id="rId12"/>
      </mc:Fallback>
    </mc:AlternateContent>
    <mc:AlternateContent xmlns:mc="http://schemas.openxmlformats.org/markup-compatibility/2006">
      <mc:Choice Requires="x14">
        <oleObject progId="Paint.Picture" dvAspect="DVASPECT_ICON" shapeId="1031" r:id="rId14">
          <objectPr defaultSize="0" autoPict="0" r:id="rId15">
            <anchor moveWithCells="1">
              <from>
                <xdr:col>8</xdr:col>
                <xdr:colOff>0</xdr:colOff>
                <xdr:row>32</xdr:row>
                <xdr:rowOff>28575</xdr:rowOff>
              </from>
              <to>
                <xdr:col>9</xdr:col>
                <xdr:colOff>0</xdr:colOff>
                <xdr:row>32</xdr:row>
                <xdr:rowOff>533400</xdr:rowOff>
              </to>
            </anchor>
          </objectPr>
        </oleObject>
      </mc:Choice>
      <mc:Fallback>
        <oleObject progId="Paint.Picture" dvAspect="DVASPECT_ICON" shapeId="1031" r:id="rId14"/>
      </mc:Fallback>
    </mc:AlternateContent>
    <mc:AlternateContent xmlns:mc="http://schemas.openxmlformats.org/markup-compatibility/2006">
      <mc:Choice Requires="x14">
        <oleObject progId="Paint.Picture" dvAspect="DVASPECT_ICON" shapeId="1032" r:id="rId16">
          <objectPr defaultSize="0" autoPict="0" r:id="rId17">
            <anchor moveWithCells="1">
              <from>
                <xdr:col>8</xdr:col>
                <xdr:colOff>0</xdr:colOff>
                <xdr:row>31</xdr:row>
                <xdr:rowOff>0</xdr:rowOff>
              </from>
              <to>
                <xdr:col>9</xdr:col>
                <xdr:colOff>0</xdr:colOff>
                <xdr:row>31</xdr:row>
                <xdr:rowOff>457200</xdr:rowOff>
              </to>
            </anchor>
          </objectPr>
        </oleObject>
      </mc:Choice>
      <mc:Fallback>
        <oleObject progId="Paint.Picture" dvAspect="DVASPECT_ICON" shapeId="1032" r:id="rId16"/>
      </mc:Fallback>
    </mc:AlternateContent>
    <mc:AlternateContent xmlns:mc="http://schemas.openxmlformats.org/markup-compatibility/2006">
      <mc:Choice Requires="x14">
        <oleObject progId="Paint.Picture" dvAspect="DVASPECT_ICON" shapeId="1033" r:id="rId18">
          <objectPr defaultSize="0" autoPict="0" r:id="rId19">
            <anchor moveWithCells="1">
              <from>
                <xdr:col>8</xdr:col>
                <xdr:colOff>0</xdr:colOff>
                <xdr:row>33</xdr:row>
                <xdr:rowOff>0</xdr:rowOff>
              </from>
              <to>
                <xdr:col>9</xdr:col>
                <xdr:colOff>0</xdr:colOff>
                <xdr:row>35</xdr:row>
                <xdr:rowOff>85725</xdr:rowOff>
              </to>
            </anchor>
          </objectPr>
        </oleObject>
      </mc:Choice>
      <mc:Fallback>
        <oleObject progId="Paint.Picture" dvAspect="DVASPECT_ICON" shapeId="1033" r:id="rId18"/>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5113f9b-7792-4c7d-945d-fa494ca64e04">
      <Terms xmlns="http://schemas.microsoft.com/office/infopath/2007/PartnerControls"/>
    </lcf76f155ced4ddcb4097134ff3c332f>
    <TaxCatchAll xmlns="3db48862-3d5a-4b5b-a8ee-b1270852f99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449E30A9AE884DAA4FE3324857E467" ma:contentTypeVersion="10" ma:contentTypeDescription="Create a new document." ma:contentTypeScope="" ma:versionID="afbf25fa6e592eb144ae2baafd44e614">
  <xsd:schema xmlns:xsd="http://www.w3.org/2001/XMLSchema" xmlns:xs="http://www.w3.org/2001/XMLSchema" xmlns:p="http://schemas.microsoft.com/office/2006/metadata/properties" xmlns:ns2="85113f9b-7792-4c7d-945d-fa494ca64e04" xmlns:ns3="3db48862-3d5a-4b5b-a8ee-b1270852f994" targetNamespace="http://schemas.microsoft.com/office/2006/metadata/properties" ma:root="true" ma:fieldsID="6721ad12bcdbd0dca93b09a753efc8f4" ns2:_="" ns3:_="">
    <xsd:import namespace="85113f9b-7792-4c7d-945d-fa494ca64e04"/>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113f9b-7792-4c7d-945d-fa494ca64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7E0F83-5D7C-43D0-A10A-73245E570ABC}">
  <ds:schemaRefs>
    <ds:schemaRef ds:uri="http://schemas.microsoft.com/office/infopath/2007/PartnerControls"/>
    <ds:schemaRef ds:uri="http://schemas.openxmlformats.org/package/2006/metadata/core-properties"/>
    <ds:schemaRef ds:uri="http://purl.org/dc/terms/"/>
    <ds:schemaRef ds:uri="http://purl.org/dc/dcmitype/"/>
    <ds:schemaRef ds:uri="http://schemas.microsoft.com/office/2006/metadata/properties"/>
    <ds:schemaRef ds:uri="http://www.w3.org/XML/1998/namespace"/>
    <ds:schemaRef ds:uri="http://schemas.microsoft.com/office/2006/documentManagement/types"/>
    <ds:schemaRef ds:uri="http://purl.org/dc/elements/1.1/"/>
    <ds:schemaRef ds:uri="3db48862-3d5a-4b5b-a8ee-b1270852f994"/>
    <ds:schemaRef ds:uri="85113f9b-7792-4c7d-945d-fa494ca64e04"/>
  </ds:schemaRefs>
</ds:datastoreItem>
</file>

<file path=customXml/itemProps2.xml><?xml version="1.0" encoding="utf-8"?>
<ds:datastoreItem xmlns:ds="http://schemas.openxmlformats.org/officeDocument/2006/customXml" ds:itemID="{6AFCEB7F-0ADD-419C-BFBB-CC54DBACE97C}">
  <ds:schemaRefs>
    <ds:schemaRef ds:uri="http://schemas.microsoft.com/sharepoint/v3/contenttype/forms"/>
  </ds:schemaRefs>
</ds:datastoreItem>
</file>

<file path=customXml/itemProps3.xml><?xml version="1.0" encoding="utf-8"?>
<ds:datastoreItem xmlns:ds="http://schemas.openxmlformats.org/officeDocument/2006/customXml" ds:itemID="{BB73D0E8-27F3-4301-A6E5-38AE254313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113f9b-7792-4c7d-945d-fa494ca64e04"/>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Paslaugų įkainiai_Service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Justinas Ūsas</dc:creator>
  <cp:keywords/>
  <dc:description/>
  <cp:lastModifiedBy>Jūratė Kaupinienė</cp:lastModifiedBy>
  <cp:revision/>
  <dcterms:created xsi:type="dcterms:W3CDTF">2015-06-05T18:17:20Z</dcterms:created>
  <dcterms:modified xsi:type="dcterms:W3CDTF">2026-04-23T11:36:57Z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302255e-cf28-4843-9031-c06177cecbc2_Enabled">
    <vt:lpwstr>true</vt:lpwstr>
  </property>
  <property fmtid="{D5CDD505-2E9C-101B-9397-08002B2CF9AE}" pid="3" name="MSIP_Label_f302255e-cf28-4843-9031-c06177cecbc2_SetDate">
    <vt:lpwstr>2022-10-18T19:25:26Z</vt:lpwstr>
  </property>
  <property fmtid="{D5CDD505-2E9C-101B-9397-08002B2CF9AE}" pid="4" name="MSIP_Label_f302255e-cf28-4843-9031-c06177cecbc2_Method">
    <vt:lpwstr>Privileged</vt:lpwstr>
  </property>
  <property fmtid="{D5CDD505-2E9C-101B-9397-08002B2CF9AE}" pid="5" name="MSIP_Label_f302255e-cf28-4843-9031-c06177cecbc2_Name">
    <vt:lpwstr>Siuntimui</vt:lpwstr>
  </property>
  <property fmtid="{D5CDD505-2E9C-101B-9397-08002B2CF9AE}" pid="6" name="MSIP_Label_f302255e-cf28-4843-9031-c06177cecbc2_SiteId">
    <vt:lpwstr>ea88e983-d65a-47b3-adb4-3e1c6d2110d2</vt:lpwstr>
  </property>
  <property fmtid="{D5CDD505-2E9C-101B-9397-08002B2CF9AE}" pid="7" name="MSIP_Label_f302255e-cf28-4843-9031-c06177cecbc2_ActionId">
    <vt:lpwstr>cd2f9861-aca0-46d6-aa9e-38cc29990c29</vt:lpwstr>
  </property>
  <property fmtid="{D5CDD505-2E9C-101B-9397-08002B2CF9AE}" pid="8" name="MSIP_Label_f302255e-cf28-4843-9031-c06177cecbc2_ContentBits">
    <vt:lpwstr>3</vt:lpwstr>
  </property>
  <property fmtid="{D5CDD505-2E9C-101B-9397-08002B2CF9AE}" pid="9" name="MSIP_Label_7a8add4a-52ba-446e-adca-9552cc6d63d1_Enabled">
    <vt:lpwstr>true</vt:lpwstr>
  </property>
  <property fmtid="{D5CDD505-2E9C-101B-9397-08002B2CF9AE}" pid="10" name="MSIP_Label_7a8add4a-52ba-446e-adca-9552cc6d63d1_SetDate">
    <vt:lpwstr>2025-09-23T10:34:27Z</vt:lpwstr>
  </property>
  <property fmtid="{D5CDD505-2E9C-101B-9397-08002B2CF9AE}" pid="11" name="MSIP_Label_7a8add4a-52ba-446e-adca-9552cc6d63d1_Method">
    <vt:lpwstr>Standard</vt:lpwstr>
  </property>
  <property fmtid="{D5CDD505-2E9C-101B-9397-08002B2CF9AE}" pid="12" name="MSIP_Label_7a8add4a-52ba-446e-adca-9552cc6d63d1_Name">
    <vt:lpwstr>Restricted</vt:lpwstr>
  </property>
  <property fmtid="{D5CDD505-2E9C-101B-9397-08002B2CF9AE}" pid="13" name="MSIP_Label_7a8add4a-52ba-446e-adca-9552cc6d63d1_SiteId">
    <vt:lpwstr>34c07ccb-0a1e-496e-a316-3284040bb923</vt:lpwstr>
  </property>
  <property fmtid="{D5CDD505-2E9C-101B-9397-08002B2CF9AE}" pid="14" name="MSIP_Label_7a8add4a-52ba-446e-adca-9552cc6d63d1_ActionId">
    <vt:lpwstr>a733e56d-4553-47cb-b677-94aca99ca6e4</vt:lpwstr>
  </property>
  <property fmtid="{D5CDD505-2E9C-101B-9397-08002B2CF9AE}" pid="15" name="MSIP_Label_7a8add4a-52ba-446e-adca-9552cc6d63d1_ContentBits">
    <vt:lpwstr>0</vt:lpwstr>
  </property>
  <property fmtid="{D5CDD505-2E9C-101B-9397-08002B2CF9AE}" pid="16" name="MSIP_Label_7a8add4a-52ba-446e-adca-9552cc6d63d1_Tag">
    <vt:lpwstr>10, 3, 0, 1</vt:lpwstr>
  </property>
  <property fmtid="{D5CDD505-2E9C-101B-9397-08002B2CF9AE}" pid="17" name="ContentTypeId">
    <vt:lpwstr>0x0101009B449E30A9AE884DAA4FE3324857E467</vt:lpwstr>
  </property>
  <property fmtid="{D5CDD505-2E9C-101B-9397-08002B2CF9AE}" pid="18" name="MediaServiceImageTags">
    <vt:lpwstr/>
  </property>
</Properties>
</file>